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36" i="1" l="1"/>
  <c r="F40" i="1" l="1"/>
  <c r="H44" i="1" l="1"/>
  <c r="G40" i="1"/>
  <c r="H40" i="1"/>
  <c r="G41" i="1"/>
  <c r="H41" i="1"/>
  <c r="G44" i="1"/>
  <c r="F41" i="1"/>
  <c r="F44" i="1"/>
  <c r="H22" i="1"/>
  <c r="G15" i="1"/>
  <c r="H15" i="1"/>
  <c r="G18" i="1"/>
  <c r="G19" i="1" s="1"/>
  <c r="H18" i="1"/>
  <c r="H19" i="1" s="1"/>
  <c r="G22" i="1"/>
  <c r="G23" i="1"/>
  <c r="G20" i="1" s="1"/>
  <c r="H23" i="1"/>
  <c r="H20" i="1" s="1"/>
  <c r="G27" i="1"/>
  <c r="H27" i="1"/>
  <c r="G29" i="1"/>
  <c r="G30" i="1" s="1"/>
  <c r="H29" i="1"/>
  <c r="H30" i="1" s="1"/>
  <c r="G33" i="1"/>
  <c r="G34" i="1" s="1"/>
  <c r="H33" i="1"/>
  <c r="H34" i="1" s="1"/>
  <c r="G38" i="1"/>
  <c r="G37" i="1" s="1"/>
  <c r="G35" i="1" s="1"/>
  <c r="G36" i="1" s="1"/>
  <c r="H38" i="1"/>
  <c r="H37" i="1" s="1"/>
  <c r="G45" i="1"/>
  <c r="H46" i="1"/>
  <c r="H45" i="1" s="1"/>
  <c r="F45" i="1"/>
  <c r="F46" i="1"/>
  <c r="F38" i="1"/>
  <c r="F37" i="1" s="1"/>
  <c r="F33" i="1"/>
  <c r="F34" i="1" s="1"/>
  <c r="F29" i="1"/>
  <c r="F30" i="1" s="1"/>
  <c r="F20" i="1"/>
  <c r="F23" i="1"/>
  <c r="F27" i="1"/>
  <c r="F22" i="1"/>
  <c r="F18" i="1"/>
  <c r="F19" i="1" s="1"/>
  <c r="F15" i="1"/>
  <c r="F16" i="1" s="1"/>
  <c r="H35" i="1" l="1"/>
  <c r="H36" i="1" s="1"/>
  <c r="H13" i="1"/>
  <c r="G13" i="1"/>
  <c r="G48" i="1" s="1"/>
  <c r="H16" i="1"/>
  <c r="G16" i="1"/>
  <c r="F35" i="1"/>
  <c r="F13" i="1"/>
  <c r="H48" i="1" l="1"/>
  <c r="F48" i="1"/>
</calcChain>
</file>

<file path=xl/sharedStrings.xml><?xml version="1.0" encoding="utf-8"?>
<sst xmlns="http://schemas.openxmlformats.org/spreadsheetml/2006/main" count="203" uniqueCount="99">
  <si>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</si>
  <si>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</si>
  <si>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</si>
  <si>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</si>
  <si>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</si>
  <si>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</si>
  <si>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</si>
  <si>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</si>
  <si>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</si>
  <si>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</si>
  <si>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</si>
  <si>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</si>
  <si>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</si>
  <si>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</si>
  <si>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</si>
  <si>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</si>
  <si>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</si>
  <si>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</si>
  <si>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</si>
  <si>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</si>
  <si>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</si>
  <si>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</si>
  <si>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</si>
  <si>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</si>
  <si>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</si>
  <si>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</si>
  <si>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</si>
  <si>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</si>
  <si>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</si>
  <si>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</si>
  <si>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</si>
  <si>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</si>
  <si>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</si>
  <si>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</si>
  <si>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</si>
  <si>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</si>
  <si>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</si>
  <si>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</si>
  <si>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</si>
  <si>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</si>
  <si>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</si>
  <si>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</si>
  <si>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</si>
  <si>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</si>
  <si>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</si>
  <si>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</si>
  <si>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</si>
  <si>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</si>
  <si>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</si>
  <si>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</si>
  <si>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</si>
  <si>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</si>
  <si>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</si>
  <si>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</si>
  <si>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</si>
  <si>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</si>
  <si>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</si>
  <si>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</si>
  <si>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</si>
  <si>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</si>
  <si>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</si>
  <si>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</si>
  <si>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</si>
  <si>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</si>
  <si>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</si>
  <si>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</si>
  <si>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</si>
  <si>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</si>
  <si>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</si>
  <si>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</si>
  <si>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</si>
  <si>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</si>
  <si>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</si>
  <si>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</si>
  <si>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</si>
  <si>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</si>
  <si>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</si>
  <si>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</si>
  <si>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</si>
  <si>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</si>
  <si>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</si>
  <si>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</si>
  <si>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</si>
  <si>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</si>
  <si>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</si>
  <si>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</si>
  <si>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</si>
  <si>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</si>
  <si>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</si>
  <si>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</si>
  <si>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</si>
  <si>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</si>
  <si>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 xml:space="preserve">
    "О бюджете Елизаветовского сельского поселения Азовского района </t>
  </si>
  <si>
    <t xml:space="preserve">на 2020 год и плановый период 2021 и 2022 годов" </t>
  </si>
  <si>
    <t>к проекту решения Собрания депутатов Елизаветовского сельского поселения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</si>
  <si>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</si>
  <si>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Дотации бюджетам сельских поселений на выравнивание бюджетной обеспеченности из бюджета субъекта Российской Федерации</t>
  </si>
  <si>
    <t>2022 г.</t>
  </si>
  <si>
    <t xml:space="preserve">от    .12.2019г. №_____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</si>
</sst>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1" zoomScale="110" zoomScaleNormal="100" zoomScaleSheetLayoutView="110" workbookViewId="0">
      <selection activeCell="H8" sqref="H8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2" t="s">
        <v>94</v>
      </c>
      <c r="F2" s="22"/>
      <c r="G2" s="22"/>
      <c r="H2" s="22"/>
    </row>
    <row r="3" spans="1:8" ht="18.75" customHeight="1" x14ac:dyDescent="0.25">
      <c r="E3" s="23" t="s">
        <v>92</v>
      </c>
      <c r="F3" s="23"/>
      <c r="G3" s="23"/>
      <c r="H3" s="23"/>
    </row>
    <row r="4" spans="1:8" ht="16.5" x14ac:dyDescent="0.25">
      <c r="E4" s="21" t="s">
        <v>93</v>
      </c>
      <c r="F4" s="21"/>
      <c r="G4" s="21"/>
      <c r="H4" s="21"/>
    </row>
    <row r="5" spans="1:8" ht="16.5" x14ac:dyDescent="0.25">
      <c r="E5" s="7"/>
      <c r="F5" s="7"/>
      <c r="G5" s="7"/>
      <c r="H5" s="8" t="s">
        <v>98</v>
      </c>
    </row>
    <row r="6" spans="1:8" ht="15" x14ac:dyDescent="0.25"/>
    <row r="7" spans="1:8" ht="43.5" customHeight="1" x14ac:dyDescent="0.25">
      <c r="C7" s="26" t="s">
        <v>95</v>
      </c>
      <c r="D7" s="27"/>
      <c r="E7" s="27"/>
      <c r="F7" s="27"/>
      <c r="G7" s="27"/>
      <c r="H7" s="2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5" t="s">
        <v>11</v>
      </c>
      <c r="B9" s="25" t="s">
        <v>1</v>
      </c>
      <c r="C9" s="25" t="s">
        <v>2</v>
      </c>
      <c r="D9" s="25" t="s">
        <v>10</v>
      </c>
      <c r="E9" s="25" t="s">
        <v>10</v>
      </c>
      <c r="F9" s="25" t="s">
        <v>53</v>
      </c>
      <c r="G9" s="24" t="s">
        <v>54</v>
      </c>
      <c r="H9" s="24" t="s">
        <v>97</v>
      </c>
    </row>
    <row r="10" spans="1:8" ht="15.75" customHeight="1" x14ac:dyDescent="0.25">
      <c r="A10" s="25"/>
      <c r="B10" s="25"/>
      <c r="C10" s="25"/>
      <c r="D10" s="25"/>
      <c r="E10" s="25"/>
      <c r="F10" s="24"/>
      <c r="G10" s="24"/>
      <c r="H10" s="24"/>
    </row>
    <row r="11" spans="1:8" ht="15.75" customHeight="1" x14ac:dyDescent="0.25">
      <c r="A11" s="25"/>
      <c r="B11" s="25"/>
      <c r="C11" s="25"/>
      <c r="D11" s="25"/>
      <c r="E11" s="25"/>
      <c r="F11" s="24"/>
      <c r="G11" s="24"/>
      <c r="H11" s="24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103.5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v>68.099999999999994</v>
      </c>
      <c r="G32" s="16">
        <v>70.8</v>
      </c>
      <c r="H32" s="16">
        <v>73.599999999999994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68.099999999999994</v>
      </c>
      <c r="G33" s="16">
        <f t="shared" ref="G33:H34" si="8">G32</f>
        <v>70.8</v>
      </c>
      <c r="H33" s="16">
        <f t="shared" si="8"/>
        <v>73.599999999999994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68.099999999999994</v>
      </c>
      <c r="G34" s="16">
        <f t="shared" si="8"/>
        <v>70.8</v>
      </c>
      <c r="H34" s="16">
        <f t="shared" si="8"/>
        <v>73.599999999999994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8863.6999999999989</v>
      </c>
      <c r="G35" s="13">
        <f t="shared" ref="G35:H35" si="9">G37+G40+G45</f>
        <v>2584.2999999999997</v>
      </c>
      <c r="H35" s="13">
        <f t="shared" si="9"/>
        <v>2132.8999999999996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8863.6999999999989</v>
      </c>
      <c r="G36" s="16">
        <f t="shared" ref="G36:H36" si="10">G35</f>
        <v>2584.2999999999997</v>
      </c>
      <c r="H36" s="16">
        <f t="shared" si="10"/>
        <v>2132.8999999999996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2369.6999999999998</v>
      </c>
      <c r="H37" s="16">
        <f t="shared" si="11"/>
        <v>2132.6999999999998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2369.6999999999998</v>
      </c>
      <c r="H38" s="16">
        <f t="shared" si="11"/>
        <v>2132.6999999999998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96</v>
      </c>
      <c r="F39" s="16">
        <v>7258.7</v>
      </c>
      <c r="G39" s="16">
        <v>2369.6999999999998</v>
      </c>
      <c r="H39" s="16">
        <v>2132.6999999999998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208.2</v>
      </c>
      <c r="G40" s="16">
        <f t="shared" ref="G40:H40" si="12">G42+G43</f>
        <v>214.6</v>
      </c>
      <c r="H40" s="16">
        <f t="shared" si="12"/>
        <v>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v>208</v>
      </c>
      <c r="G43" s="16">
        <v>214.4</v>
      </c>
      <c r="H43" s="16">
        <v>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208</v>
      </c>
      <c r="G44" s="16">
        <f t="shared" ref="G44:H44" si="14">G43</f>
        <v>214.4</v>
      </c>
      <c r="H44" s="16">
        <f t="shared" si="14"/>
        <v>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1396.8</v>
      </c>
      <c r="G45" s="16">
        <f t="shared" ref="G45:H46" si="15">G46</f>
        <v>0</v>
      </c>
      <c r="H45" s="16">
        <f t="shared" si="15"/>
        <v>0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1396.8</v>
      </c>
      <c r="G46" s="16">
        <v>0</v>
      </c>
      <c r="H46" s="16">
        <f t="shared" si="15"/>
        <v>0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1396.8</v>
      </c>
      <c r="G47" s="16">
        <v>0</v>
      </c>
      <c r="H47" s="16">
        <v>0</v>
      </c>
    </row>
    <row r="48" spans="1:8" ht="63" x14ac:dyDescent="0.25">
      <c r="A48" s="5"/>
      <c r="B48" s="5"/>
      <c r="C48" s="14"/>
      <c r="D48" s="15" t="s">
        <v>50</v>
      </c>
      <c r="E48" s="15" t="s">
        <v>50</v>
      </c>
      <c r="F48" s="16">
        <f>F13+F35</f>
        <v>13977.2</v>
      </c>
      <c r="G48" s="16">
        <f t="shared" ref="G48:H48" si="16">G13+G35</f>
        <v>7843.8000000000011</v>
      </c>
      <c r="H48" s="16">
        <f t="shared" si="16"/>
        <v>7562</v>
      </c>
    </row>
    <row r="49" spans="3:5" ht="15" x14ac:dyDescent="0.25"/>
    <row r="52" spans="3:5" ht="18" customHeight="1" x14ac:dyDescent="0.25">
      <c r="C52" s="17" t="s">
        <v>90</v>
      </c>
      <c r="D52" s="17"/>
      <c r="E52" s="18"/>
    </row>
    <row r="53" spans="3:5" ht="18" customHeight="1" x14ac:dyDescent="0.25">
      <c r="C53" s="19" t="s">
        <v>91</v>
      </c>
      <c r="D53" s="20"/>
      <c r="E53" s="18"/>
    </row>
    <row r="54" spans="3:5" ht="18" customHeight="1" x14ac:dyDescent="0.25">
      <c r="C54" s="18"/>
      <c r="D54" s="18"/>
      <c r="E54" s="18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2019-11-14T20:39:08Z</cp:lastPrinted>
  <dcterms:created xsi:type="dcterms:W3CDTF">2019-08-28T13:23:57Z</dcterms:created>
  <dcterms:modified xsi:type="dcterms:W3CDTF">2020-02-14T06:06:04Z</dcterms:modified>
</cp:coreProperties>
</file>